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3"/>
  <workbookPr filterPrivacy="1"/>
  <xr:revisionPtr revIDLastSave="0" documentId="13_ncr:1_{547D46A9-8F75-AA4A-A31C-6D1BEF65396E}" xr6:coauthVersionLast="46" xr6:coauthVersionMax="46" xr10:uidLastSave="{00000000-0000-0000-0000-000000000000}"/>
  <bookViews>
    <workbookView xWindow="0" yWindow="500" windowWidth="28800" windowHeight="16620" activeTab="1" xr2:uid="{00000000-000D-0000-FFFF-FFFF00000000}"/>
  </bookViews>
  <sheets>
    <sheet name="CRONOGRAMA" sheetId="4" r:id="rId1"/>
    <sheet name="Planilha1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" l="1"/>
  <c r="B8" i="4"/>
  <c r="B7" i="4"/>
  <c r="B6" i="4"/>
  <c r="C9" i="4"/>
  <c r="C8" i="4"/>
  <c r="C7" i="4"/>
  <c r="C6" i="4"/>
  <c r="H8" i="6"/>
  <c r="G35" i="6" s="1"/>
  <c r="G8" i="6"/>
  <c r="E31" i="6"/>
  <c r="H29" i="6"/>
  <c r="G30" i="6"/>
  <c r="H30" i="6" s="1"/>
  <c r="G31" i="6"/>
  <c r="G32" i="6"/>
  <c r="H32" i="6" s="1"/>
  <c r="G33" i="6"/>
  <c r="H33" i="6" s="1"/>
  <c r="G34" i="6"/>
  <c r="H34" i="6" s="1"/>
  <c r="G29" i="6"/>
  <c r="G23" i="6"/>
  <c r="H23" i="6" s="1"/>
  <c r="G24" i="6"/>
  <c r="H24" i="6" s="1"/>
  <c r="G25" i="6"/>
  <c r="H25" i="6" s="1"/>
  <c r="G26" i="6"/>
  <c r="H26" i="6" s="1"/>
  <c r="G27" i="6"/>
  <c r="H27" i="6" s="1"/>
  <c r="H22" i="6"/>
  <c r="G22" i="6"/>
  <c r="H13" i="6"/>
  <c r="G13" i="6"/>
  <c r="G20" i="6"/>
  <c r="H20" i="6" s="1"/>
  <c r="H18" i="6"/>
  <c r="H19" i="6"/>
  <c r="G19" i="6"/>
  <c r="G18" i="6"/>
  <c r="H16" i="6"/>
  <c r="H14" i="6"/>
  <c r="G15" i="6"/>
  <c r="H15" i="6" s="1"/>
  <c r="G16" i="6"/>
  <c r="G17" i="6"/>
  <c r="H17" i="6" s="1"/>
  <c r="G14" i="6"/>
  <c r="G10" i="6"/>
  <c r="G11" i="6"/>
  <c r="H11" i="6" s="1"/>
  <c r="H10" i="6"/>
  <c r="H31" i="6" l="1"/>
  <c r="G9" i="6"/>
  <c r="H9" i="6" s="1"/>
  <c r="F10" i="4" l="1"/>
  <c r="D10" i="4" l="1"/>
  <c r="E10" i="4"/>
</calcChain>
</file>

<file path=xl/sharedStrings.xml><?xml version="1.0" encoding="utf-8"?>
<sst xmlns="http://schemas.openxmlformats.org/spreadsheetml/2006/main" count="102" uniqueCount="79">
  <si>
    <t>PLANILHA ORÇAMENTÁRIA</t>
  </si>
  <si>
    <t>ITEM</t>
  </si>
  <si>
    <t>SERVIÇOS PRELIMINARES</t>
  </si>
  <si>
    <t>1.1</t>
  </si>
  <si>
    <t>1.2</t>
  </si>
  <si>
    <t>1.3</t>
  </si>
  <si>
    <t>BDI:</t>
  </si>
  <si>
    <t>2.1</t>
  </si>
  <si>
    <t>2.2</t>
  </si>
  <si>
    <t>2.3</t>
  </si>
  <si>
    <t>2.5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</si>
  <si>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</si>
  <si>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</si>
  <si>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</si>
  <si>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</si>
  <si>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</si>
  <si>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</si>
  <si>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</si>
  <si>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</si>
  <si>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</si>
  <si>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</si>
  <si>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Item:</t>
  </si>
  <si>
    <t>Descrição</t>
  </si>
  <si>
    <t>Total item:</t>
  </si>
  <si>
    <t>PERIODO DE EXECUÇÃO:</t>
  </si>
  <si>
    <t>30 DIAS</t>
  </si>
  <si>
    <t>60 DIAS</t>
  </si>
  <si>
    <t>90 DIAS</t>
  </si>
  <si>
    <t>TOTAL:</t>
  </si>
  <si>
    <t>CRONOGRAMA FISICO-FINANCEIRO</t>
  </si>
  <si>
    <t>CODIGO</t>
  </si>
  <si>
    <t>UND</t>
  </si>
  <si>
    <t>QUANT</t>
  </si>
  <si>
    <t>VALOR UNT COM BDI</t>
  </si>
  <si>
    <t>VALOR UNT SEM BRI</t>
  </si>
  <si>
    <t>VALOR TOTAL</t>
  </si>
  <si>
    <t>ESCAVAÇÃO MANUAL PARA BLOCO DE COROAMENTO OU SAPATA, SEM PREVISÃO DE FORMA</t>
  </si>
  <si>
    <t>M3</t>
  </si>
  <si>
    <t>DESCRIÇÃO</t>
  </si>
  <si>
    <t>ESTRUTURA</t>
  </si>
  <si>
    <t>ESCAVAÇÃO MANUAL DE VALA PARA VIGA BALDRAME, SEM PREVISÃO DE FÔRMA</t>
  </si>
  <si>
    <t>REATERRO MANUAL DE VALAS COM COMPACTAÇÃO MECANIZADA.</t>
  </si>
  <si>
    <t>ARMAÇÃO DE PILAR OU VIGA DE UMA ESTRUTURA CONVENCIONAL DE CONCRETO ARMADO EM UMA EDIFICAÇÃO TÉRREA OU SOBRADO UTILIZANDO AÇO CA-60 DE 5,0 MM</t>
  </si>
  <si>
    <t>KG</t>
  </si>
  <si>
    <t>ARMAÇÃO DE PILAR OU VIGA DE UMA ESTRUTURA CONVENCIONAL DE CONCRETO ARMADO EM UMA EDIFICAÇÃO TÉRREA OU SOBRADO UTILIZANDO AÇO CA-50 DE 8,0 MM</t>
  </si>
  <si>
    <t>ARMAÇÃO DE PILAR OU VIGA DE UMA ESTRUTURA CONVENCIONAL DE CONCRETO ARMADO EM UMA EDIFICAÇÃO TÉRREA OU SOBRADO UTILIZANDO AÇO CA-50 DE 10,0MM</t>
  </si>
  <si>
    <t>CONCRETO FCK = 20MPA, TRAÇO 1:2,7:3 (CIMENTO/ AREIA MÉDIA/ BRITA 1)</t>
  </si>
  <si>
    <t>FABRICAÇÃO DE FÔRMA PARA PILARES E ESTRUTURAS SIMILARES, EM CHAPA DE MADEIRA ADEIRA COMPENSADA RESINADA, E = 17 MM</t>
  </si>
  <si>
    <t>M2</t>
  </si>
  <si>
    <t>FABRICAÇÃO DE FÔRMA PARA VIGAS, EM CHAPA DE MADEIRA COMPENSADA RESINADA E = 17 MM</t>
  </si>
  <si>
    <t>FABRICAÇÃO, MONTAGEM E DESMONTAGEM DE FÔRMA PARA SAPATA, EM MADEIRA SERRADA E=25 MM, 1 UTILIZAÇÃO</t>
  </si>
  <si>
    <t>CONCRETO MAGRO PARA LASTRO, TRAÇO 1:4,5:4,5 (CIMENTO/ AREIA MÉDIA/ BRITA 1) - PREPARO MECÂNICO COM BETONEIRA 600 L.</t>
  </si>
  <si>
    <t>ALVENARIA E VEDAÇÕES</t>
  </si>
  <si>
    <t>ALVENARIA DE VEDAÇÃO DE BLOCOS CERÂMICOS FURADOS NA VERTICAL DE 14X19X39CM (ESPESSURA 14CM) DE PAREDES COM ÁREA LÍQUIDA MAIOR OU IGUAL A 6M² SEM VÃOS E ARGAMASSA DE ASSENTAMENTO COM PREPARO EM BETONEIRA.</t>
  </si>
  <si>
    <t>ARGAMASSA TRAÇO 1:2:8 (EM VOLUME DE CIMENTO, CAL E AREIA MÉDIA ÚMIDA) PARA EMBOÇO/MASSA ÚNICA/ASSENTAMENTO DE ALVENARIA DE VEDAÇÃO, PREPARO MECÂNICO COM MISTURADOR DE EIXO HORIZONTAL DE 300 KG. AF_08/2019</t>
  </si>
  <si>
    <t>APLICAÇÃO MANUAL DE FUNDO SELADOR ACRÍLICO EM PANOS COM PRESENÇA DE VÃOS DE EDIFÍCIOS DE MÚLTIPLOS PAVIMENTOS. AF_06/2014</t>
  </si>
  <si>
    <t>APLICAÇÃO MANUAL DE PINTURA COM TINTA TEXTURIZADA ACRÍLICA EM PANOS COM PRESENÇA DE VÃOS DE EDIFÍCIOS DE MÚLTIPLOS PAVIMENTOS, UMA COR. AF_06/2014</t>
  </si>
  <si>
    <t>3.5</t>
  </si>
  <si>
    <t>PINGADEIRA EM CONCRETO IMPERMEAVEL 1M</t>
  </si>
  <si>
    <t>M</t>
  </si>
  <si>
    <t>COTAÇÃO PROPRIA</t>
  </si>
  <si>
    <t>3.6</t>
  </si>
  <si>
    <t>GRADIL DE FERRO GALVANIZADO, EM COR BRANCA, COM ALTURA DE 1,85M</t>
  </si>
  <si>
    <t>LUMINÁRIA ARANDELA TIPO TARTARUGA, DE SOBREPOR, COM 1 LÂMPADA LED DE 6W, SEM REATOR - FORNECIMENTO E INSTALAÇÃO. AF_02/2020</t>
  </si>
  <si>
    <t>ELETRODUTO FLEXÍVEL CORRUGADO REFORÇADO, PVC, DN 25 MM (3/4"), PARA CIRCUITOS TERMINAIS, INSTALADO EM PAREDE - FORNECIMENTO E INSTALAÇÃO. AF_12/2015</t>
  </si>
  <si>
    <t>CABO DE COBRE FLEXÍVEL ISOLADO, 2,5 MM², ANTI-CHAMA 0,6/1,0 KV, PARA CIRCUITOS TERMINAIS - FORNECIMENTO E INSTALAÇÃO. AF_12/2015</t>
  </si>
  <si>
    <t>PORTA DE ACESSO DE PEDESTRES, EM AÇO GALVANIZADO E PINTURA ELETROSTÁTICA, COM SISTEMA DE TRAVA E DESTRAVA E INTERFONE</t>
  </si>
  <si>
    <t>ELÉTRICA, ACABAMENTOS &amp; TECNICO</t>
  </si>
  <si>
    <t>ENGENHEIRO CIVIL DE OBRA PLENO COM ENCARGOS COMPLEMENTARES</t>
  </si>
  <si>
    <t>H</t>
  </si>
  <si>
    <t>VALOR TOTAL COM BDI</t>
  </si>
  <si>
    <t>LIMPEZA MANUAL DE VEGETAÇÃO EM TERRENO COM ENXADA.AF_05/2018</t>
  </si>
  <si>
    <t>1.4</t>
  </si>
  <si>
    <t>MURO ESCOLA SERTÃO DE CIMA- ESCOLA NOVA</t>
  </si>
  <si>
    <t>REFERENCIA:</t>
  </si>
  <si>
    <t>SINAPI  (12/2020)</t>
  </si>
  <si>
    <t>COTAÇÃO PROPRIAS</t>
  </si>
  <si>
    <t>PESCARIA BRAVA, 06  DE JANEIRO DE 2021</t>
  </si>
  <si>
    <t>PESCARIA BRAVA, 06 DE JANEIRO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</si>
</sst>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color rgb="FF005BAB"/>
      <name val="Courier"/>
      <family val="1"/>
    </font>
    <font>
      <sz val="8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6" fillId="0" borderId="0" xfId="0" applyFont="1"/>
    <xf numFmtId="0" fontId="4" fillId="0" borderId="0" xfId="0" applyFont="1"/>
    <xf numFmtId="44" fontId="4" fillId="0" borderId="0" xfId="1" applyFont="1"/>
    <xf numFmtId="44" fontId="4" fillId="0" borderId="0" xfId="0" applyNumberFormat="1" applyFont="1"/>
    <xf numFmtId="44" fontId="0" fillId="0" borderId="0" xfId="0" applyNumberFormat="1"/>
    <xf numFmtId="0" fontId="4" fillId="0" borderId="10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44" fontId="4" fillId="0" borderId="10" xfId="1" applyFont="1" applyBorder="1" applyAlignment="1">
      <alignment horizontal="left" vertical="top"/>
    </xf>
    <xf numFmtId="0" fontId="4" fillId="0" borderId="10" xfId="0" applyFont="1" applyBorder="1"/>
    <xf numFmtId="0" fontId="4" fillId="0" borderId="10" xfId="0" applyFont="1" applyBorder="1" applyAlignment="1">
      <alignment wrapText="1"/>
    </xf>
    <xf numFmtId="44" fontId="4" fillId="0" borderId="10" xfId="1" applyFont="1" applyBorder="1"/>
    <xf numFmtId="0" fontId="5" fillId="0" borderId="19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 wrapText="1"/>
    </xf>
    <xf numFmtId="44" fontId="4" fillId="0" borderId="19" xfId="1" applyFont="1" applyBorder="1" applyAlignment="1">
      <alignment horizontal="left" vertical="top"/>
    </xf>
    <xf numFmtId="0" fontId="5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top"/>
    </xf>
    <xf numFmtId="0" fontId="4" fillId="0" borderId="19" xfId="0" applyFont="1" applyBorder="1" applyAlignment="1">
      <alignment horizontal="left"/>
    </xf>
    <xf numFmtId="0" fontId="4" fillId="0" borderId="19" xfId="0" applyFont="1" applyBorder="1" applyAlignment="1">
      <alignment horizontal="left" wrapText="1"/>
    </xf>
    <xf numFmtId="0" fontId="4" fillId="0" borderId="19" xfId="0" applyFont="1" applyBorder="1" applyAlignment="1">
      <alignment horizontal="right"/>
    </xf>
    <xf numFmtId="0" fontId="4" fillId="0" borderId="14" xfId="0" applyFont="1" applyBorder="1"/>
    <xf numFmtId="0" fontId="4" fillId="0" borderId="14" xfId="0" applyFont="1" applyBorder="1" applyAlignment="1">
      <alignment wrapText="1"/>
    </xf>
    <xf numFmtId="44" fontId="4" fillId="0" borderId="14" xfId="1" applyFont="1" applyBorder="1"/>
    <xf numFmtId="0" fontId="4" fillId="0" borderId="19" xfId="0" applyFont="1" applyBorder="1"/>
    <xf numFmtId="0" fontId="4" fillId="0" borderId="19" xfId="0" applyFont="1" applyBorder="1" applyAlignment="1">
      <alignment wrapText="1"/>
    </xf>
    <xf numFmtId="44" fontId="4" fillId="0" borderId="19" xfId="1" applyFont="1" applyBorder="1"/>
    <xf numFmtId="0" fontId="5" fillId="0" borderId="11" xfId="0" applyFont="1" applyBorder="1"/>
    <xf numFmtId="0" fontId="5" fillId="0" borderId="24" xfId="0" applyFont="1" applyBorder="1" applyAlignment="1">
      <alignment vertical="center" wrapText="1"/>
    </xf>
    <xf numFmtId="44" fontId="4" fillId="0" borderId="15" xfId="1" applyFont="1" applyBorder="1" applyAlignment="1">
      <alignment horizontal="left" vertical="top"/>
    </xf>
    <xf numFmtId="44" fontId="4" fillId="0" borderId="20" xfId="1" applyFont="1" applyBorder="1" applyAlignment="1">
      <alignment horizontal="left"/>
    </xf>
    <xf numFmtId="44" fontId="4" fillId="0" borderId="15" xfId="1" applyFont="1" applyBorder="1"/>
    <xf numFmtId="44" fontId="4" fillId="0" borderId="25" xfId="1" applyFont="1" applyBorder="1"/>
    <xf numFmtId="44" fontId="4" fillId="0" borderId="20" xfId="1" applyFont="1" applyBorder="1"/>
    <xf numFmtId="0" fontId="5" fillId="0" borderId="13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44" fontId="5" fillId="0" borderId="16" xfId="0" applyNumberFormat="1" applyFont="1" applyBorder="1" applyAlignment="1">
      <alignment horizontal="left" vertical="top"/>
    </xf>
    <xf numFmtId="0" fontId="5" fillId="0" borderId="16" xfId="0" applyFont="1" applyBorder="1" applyAlignment="1"/>
    <xf numFmtId="44" fontId="5" fillId="0" borderId="16" xfId="0" applyNumberFormat="1" applyFont="1" applyBorder="1" applyAlignment="1">
      <alignment horizontal="left"/>
    </xf>
    <xf numFmtId="44" fontId="5" fillId="0" borderId="16" xfId="0" applyNumberFormat="1" applyFont="1" applyBorder="1"/>
    <xf numFmtId="44" fontId="5" fillId="0" borderId="16" xfId="1" applyFont="1" applyBorder="1"/>
    <xf numFmtId="44" fontId="5" fillId="0" borderId="18" xfId="0" applyNumberFormat="1" applyFont="1" applyBorder="1"/>
    <xf numFmtId="44" fontId="5" fillId="0" borderId="21" xfId="0" applyNumberFormat="1" applyFont="1" applyBorder="1" applyAlignment="1">
      <alignment vertical="center" wrapText="1"/>
    </xf>
    <xf numFmtId="0" fontId="5" fillId="0" borderId="26" xfId="0" applyFont="1" applyBorder="1" applyAlignment="1">
      <alignment horizontal="left"/>
    </xf>
    <xf numFmtId="0" fontId="4" fillId="0" borderId="19" xfId="0" applyFont="1" applyBorder="1" applyAlignment="1">
      <alignment horizontal="left" vertical="center"/>
    </xf>
    <xf numFmtId="44" fontId="4" fillId="0" borderId="20" xfId="0" applyNumberFormat="1" applyFont="1" applyBorder="1" applyAlignment="1">
      <alignment horizontal="left" vertical="top"/>
    </xf>
    <xf numFmtId="0" fontId="6" fillId="0" borderId="10" xfId="0" applyFont="1" applyBorder="1"/>
    <xf numFmtId="0" fontId="6" fillId="0" borderId="15" xfId="0" applyFont="1" applyBorder="1"/>
    <xf numFmtId="0" fontId="6" fillId="0" borderId="17" xfId="0" applyFont="1" applyFill="1" applyBorder="1"/>
    <xf numFmtId="0" fontId="6" fillId="0" borderId="10" xfId="0" applyFont="1" applyBorder="1" applyAlignment="1">
      <alignment horizontal="center"/>
    </xf>
    <xf numFmtId="44" fontId="6" fillId="0" borderId="15" xfId="0" applyNumberFormat="1" applyFont="1" applyBorder="1"/>
    <xf numFmtId="9" fontId="6" fillId="0" borderId="16" xfId="2" applyFont="1" applyBorder="1"/>
    <xf numFmtId="0" fontId="7" fillId="0" borderId="10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/>
    </xf>
    <xf numFmtId="44" fontId="3" fillId="0" borderId="3" xfId="1" applyFont="1" applyBorder="1" applyAlignment="1">
      <alignment horizontal="center" vertical="center"/>
    </xf>
    <xf numFmtId="44" fontId="3" fillId="0" borderId="5" xfId="1" applyFont="1" applyBorder="1" applyAlignment="1">
      <alignment horizontal="center" vertical="center"/>
    </xf>
    <xf numFmtId="44" fontId="3" fillId="0" borderId="6" xfId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D6EB-8D70-BD48-8F04-DB9296AB5C70}">
  <dimension ref="A1:F21"/>
  <sheetViews>
    <sheetView workbookViewId="0">
      <selection activeCell="E21" sqref="E21"/>
    </sheetView>
  </sheetViews>
  <sheetFormatPr baseColWidth="10" defaultRowHeight="15" x14ac:dyDescent="0.2"/>
  <cols>
    <col min="2" max="2" width="35.6640625" customWidth="1"/>
    <col min="3" max="3" width="17.1640625" customWidth="1"/>
    <col min="4" max="4" width="20.5" customWidth="1"/>
    <col min="5" max="5" width="20" customWidth="1"/>
    <col min="6" max="6" width="21.83203125" customWidth="1"/>
  </cols>
  <sheetData>
    <row r="1" spans="1:6" ht="18" x14ac:dyDescent="0.2">
      <c r="A1" s="63" t="s">
        <v>29</v>
      </c>
      <c r="B1" s="64"/>
      <c r="C1" s="64"/>
      <c r="D1" s="64"/>
      <c r="E1" s="64"/>
      <c r="F1" s="65"/>
    </row>
    <row r="2" spans="1:6" ht="19" thickBot="1" x14ac:dyDescent="0.25">
      <c r="A2" s="66" t="s">
        <v>73</v>
      </c>
      <c r="B2" s="67"/>
      <c r="C2" s="67"/>
      <c r="D2" s="67"/>
      <c r="E2" s="67"/>
      <c r="F2" s="68"/>
    </row>
    <row r="3" spans="1:6" x14ac:dyDescent="0.2">
      <c r="A3" s="2"/>
      <c r="B3" s="2"/>
      <c r="C3" s="2"/>
      <c r="D3" s="2"/>
      <c r="E3" s="2"/>
      <c r="F3" s="2"/>
    </row>
    <row r="4" spans="1:6" ht="16" thickBot="1" x14ac:dyDescent="0.25">
      <c r="A4" s="2"/>
      <c r="B4" s="2"/>
      <c r="C4" s="2"/>
      <c r="D4" s="70" t="s">
        <v>24</v>
      </c>
      <c r="E4" s="70"/>
      <c r="F4" s="70"/>
    </row>
    <row r="5" spans="1:6" x14ac:dyDescent="0.2">
      <c r="A5" s="49" t="s">
        <v>21</v>
      </c>
      <c r="B5" s="49" t="s">
        <v>22</v>
      </c>
      <c r="C5" s="50" t="s">
        <v>23</v>
      </c>
      <c r="D5" s="51" t="s">
        <v>25</v>
      </c>
      <c r="E5" s="51" t="s">
        <v>26</v>
      </c>
      <c r="F5" s="51" t="s">
        <v>27</v>
      </c>
    </row>
    <row r="6" spans="1:6" x14ac:dyDescent="0.2">
      <c r="A6" s="52">
        <v>1</v>
      </c>
      <c r="B6" s="49" t="str">
        <f>Planilha1!B7</f>
        <v>SERVIÇOS PRELIMINARES</v>
      </c>
      <c r="C6" s="53">
        <f>SUM(Planilha1!H8:H11)</f>
        <v>15761.168675999999</v>
      </c>
      <c r="D6" s="54">
        <v>1</v>
      </c>
      <c r="E6" s="54">
        <v>0</v>
      </c>
      <c r="F6" s="54">
        <v>0</v>
      </c>
    </row>
    <row r="7" spans="1:6" x14ac:dyDescent="0.2">
      <c r="A7" s="52">
        <v>2</v>
      </c>
      <c r="B7" s="49" t="str">
        <f>Planilha1!B12</f>
        <v>ESTRUTURA</v>
      </c>
      <c r="C7" s="53">
        <f>SUM(Planilha1!H13:H20)</f>
        <v>103649.250944</v>
      </c>
      <c r="D7" s="54">
        <v>0.5</v>
      </c>
      <c r="E7" s="54">
        <v>0.5</v>
      </c>
      <c r="F7" s="54">
        <v>0</v>
      </c>
    </row>
    <row r="8" spans="1:6" x14ac:dyDescent="0.2">
      <c r="A8" s="52">
        <v>3</v>
      </c>
      <c r="B8" s="49" t="str">
        <f>Planilha1!B21</f>
        <v>ALVENARIA E VEDAÇÕES</v>
      </c>
      <c r="C8" s="53">
        <f>SUM(Planilha1!H22:H27)</f>
        <v>132027.89999599999</v>
      </c>
      <c r="D8" s="54">
        <v>0.25</v>
      </c>
      <c r="E8" s="54">
        <v>0.5</v>
      </c>
      <c r="F8" s="54">
        <v>0.25</v>
      </c>
    </row>
    <row r="9" spans="1:6" x14ac:dyDescent="0.2">
      <c r="A9" s="52">
        <v>4</v>
      </c>
      <c r="B9" s="49" t="str">
        <f>Planilha1!B28</f>
        <v>ELÉTRICA, ACABAMENTOS &amp; TECNICO</v>
      </c>
      <c r="C9" s="53">
        <f>SUM(Planilha1!H29:H34)</f>
        <v>39903.82</v>
      </c>
      <c r="D9" s="54">
        <v>0</v>
      </c>
      <c r="E9" s="54">
        <v>0.4</v>
      </c>
      <c r="F9" s="54">
        <v>0.6</v>
      </c>
    </row>
    <row r="10" spans="1:6" x14ac:dyDescent="0.2">
      <c r="A10" s="2"/>
      <c r="B10" s="2"/>
      <c r="C10" s="71" t="s">
        <v>28</v>
      </c>
      <c r="D10" s="72">
        <f>(D6*C6)+(D7*C7)+(D8*C8)+(D9*C9)</f>
        <v>100592.769147</v>
      </c>
      <c r="E10" s="72">
        <f>(E6*C6)+(E7*C7)+(E8*C8)+(E9*C9)</f>
        <v>133800.10347</v>
      </c>
      <c r="F10" s="72">
        <f>(F6*C6)+(F7*C7)+(F8*C8)+(F9*C9)</f>
        <v>56949.266998999999</v>
      </c>
    </row>
    <row r="11" spans="1:6" ht="16" thickBot="1" x14ac:dyDescent="0.25">
      <c r="A11" s="2"/>
      <c r="B11" s="2"/>
      <c r="C11" s="71"/>
      <c r="D11" s="73"/>
      <c r="E11" s="73"/>
      <c r="F11" s="73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69" t="s">
        <v>77</v>
      </c>
      <c r="B13" s="69"/>
      <c r="C13" s="69"/>
      <c r="D13" s="69"/>
      <c r="E13" s="69"/>
      <c r="F13" s="69"/>
    </row>
    <row r="21" spans="3:3" x14ac:dyDescent="0.2">
      <c r="C21" s="6"/>
    </row>
  </sheetData>
  <mergeCells count="8">
    <mergeCell ref="A1:F1"/>
    <mergeCell ref="A2:F2"/>
    <mergeCell ref="A13:F13"/>
    <mergeCell ref="D4:F4"/>
    <mergeCell ref="C10:C11"/>
    <mergeCell ref="D10:D11"/>
    <mergeCell ref="E10:E11"/>
    <mergeCell ref="F10:F11"/>
  </mergeCells>
  <pageMargins left="0.511811024" right="0.511811024" top="0.78740157499999996" bottom="0.78740157499999996" header="0.31496062000000002" footer="0.31496062000000002"/>
  <pageSetup paperSize="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564CE-42DF-2D4E-A1FD-075BB61FE0B8}">
  <dimension ref="A1:J44"/>
  <sheetViews>
    <sheetView tabSelected="1" workbookViewId="0">
      <selection activeCell="C25" sqref="C25"/>
    </sheetView>
  </sheetViews>
  <sheetFormatPr baseColWidth="10" defaultRowHeight="15" x14ac:dyDescent="0.2"/>
  <cols>
    <col min="2" max="2" width="13.83203125" customWidth="1"/>
    <col min="3" max="3" width="48" customWidth="1"/>
    <col min="8" max="8" width="12.1640625" customWidth="1"/>
    <col min="10" max="10" width="13.5" bestFit="1" customWidth="1"/>
  </cols>
  <sheetData>
    <row r="1" spans="1:10" ht="18" x14ac:dyDescent="0.2">
      <c r="A1" s="85" t="s">
        <v>0</v>
      </c>
      <c r="B1" s="86"/>
      <c r="C1" s="86"/>
      <c r="D1" s="86"/>
      <c r="E1" s="86"/>
      <c r="F1" s="86"/>
      <c r="G1" s="86"/>
      <c r="H1" s="87"/>
    </row>
    <row r="2" spans="1:10" ht="19" thickBot="1" x14ac:dyDescent="0.25">
      <c r="A2" s="66" t="s">
        <v>73</v>
      </c>
      <c r="B2" s="67"/>
      <c r="C2" s="67"/>
      <c r="D2" s="67"/>
      <c r="E2" s="67"/>
      <c r="F2" s="67"/>
      <c r="G2" s="67"/>
      <c r="H2" s="68"/>
    </row>
    <row r="3" spans="1:10" ht="16" x14ac:dyDescent="0.2">
      <c r="A3" s="1"/>
      <c r="B3" s="1"/>
      <c r="C3" s="1"/>
      <c r="D3" s="1"/>
      <c r="E3" s="92" t="s">
        <v>74</v>
      </c>
      <c r="F3" s="93"/>
      <c r="G3" s="88" t="s">
        <v>75</v>
      </c>
      <c r="H3" s="89"/>
    </row>
    <row r="4" spans="1:10" ht="17" thickBot="1" x14ac:dyDescent="0.25">
      <c r="A4" s="1"/>
      <c r="B4" s="1"/>
      <c r="C4" s="1"/>
      <c r="D4" s="1"/>
      <c r="E4" s="94"/>
      <c r="F4" s="95"/>
      <c r="G4" s="90" t="s">
        <v>76</v>
      </c>
      <c r="H4" s="91"/>
    </row>
    <row r="5" spans="1:10" ht="17" thickBot="1" x14ac:dyDescent="0.25">
      <c r="A5" s="1"/>
      <c r="B5" s="1"/>
      <c r="C5" s="1"/>
      <c r="D5" s="1"/>
      <c r="E5" s="60" t="s">
        <v>6</v>
      </c>
      <c r="F5" s="61"/>
      <c r="G5" s="74">
        <v>0.24</v>
      </c>
      <c r="H5" s="62"/>
    </row>
    <row r="6" spans="1:10" ht="44" customHeight="1" thickBot="1" x14ac:dyDescent="0.25">
      <c r="A6" s="14" t="s">
        <v>1</v>
      </c>
      <c r="B6" s="15" t="s">
        <v>30</v>
      </c>
      <c r="C6" s="15" t="s">
        <v>38</v>
      </c>
      <c r="D6" s="15" t="s">
        <v>31</v>
      </c>
      <c r="E6" s="15" t="s">
        <v>32</v>
      </c>
      <c r="F6" s="15" t="s">
        <v>34</v>
      </c>
      <c r="G6" s="31" t="s">
        <v>33</v>
      </c>
      <c r="H6" s="37" t="s">
        <v>35</v>
      </c>
      <c r="J6" s="6"/>
    </row>
    <row r="7" spans="1:10" ht="23" customHeight="1" thickBot="1" x14ac:dyDescent="0.25">
      <c r="A7" s="19">
        <v>1</v>
      </c>
      <c r="B7" s="98" t="s">
        <v>2</v>
      </c>
      <c r="C7" s="98"/>
      <c r="D7" s="98"/>
      <c r="E7" s="98"/>
      <c r="F7" s="98"/>
      <c r="G7" s="99"/>
      <c r="H7" s="38"/>
      <c r="J7" s="6"/>
    </row>
    <row r="8" spans="1:10" ht="29" customHeight="1" x14ac:dyDescent="0.2">
      <c r="A8" s="13" t="s">
        <v>3</v>
      </c>
      <c r="B8" s="47">
        <v>98524</v>
      </c>
      <c r="C8" s="17" t="s">
        <v>71</v>
      </c>
      <c r="D8" s="16" t="s">
        <v>48</v>
      </c>
      <c r="E8" s="16">
        <v>2300</v>
      </c>
      <c r="F8" s="18">
        <v>2.89</v>
      </c>
      <c r="G8" s="48">
        <f>F8*1.24</f>
        <v>3.5836000000000001</v>
      </c>
      <c r="H8" s="45">
        <f>G8*E8</f>
        <v>8242.2800000000007</v>
      </c>
      <c r="J8" s="6"/>
    </row>
    <row r="9" spans="1:10" ht="28" x14ac:dyDescent="0.2">
      <c r="A9" s="7" t="s">
        <v>4</v>
      </c>
      <c r="B9" s="7">
        <v>96522</v>
      </c>
      <c r="C9" s="8" t="s">
        <v>36</v>
      </c>
      <c r="D9" s="7" t="s">
        <v>37</v>
      </c>
      <c r="E9" s="7">
        <v>25.72</v>
      </c>
      <c r="F9" s="9">
        <v>128.91999999999999</v>
      </c>
      <c r="G9" s="32">
        <f>F9*1.24</f>
        <v>159.86079999999998</v>
      </c>
      <c r="H9" s="39">
        <f>G9*E9</f>
        <v>4111.6197759999995</v>
      </c>
      <c r="J9" s="6"/>
    </row>
    <row r="10" spans="1:10" ht="28" x14ac:dyDescent="0.2">
      <c r="A10" s="7" t="s">
        <v>5</v>
      </c>
      <c r="B10" s="7">
        <v>96526</v>
      </c>
      <c r="C10" s="8" t="s">
        <v>40</v>
      </c>
      <c r="D10" s="7" t="s">
        <v>37</v>
      </c>
      <c r="E10" s="7">
        <v>9.0299999999999994</v>
      </c>
      <c r="F10" s="9">
        <v>260.75</v>
      </c>
      <c r="G10" s="32">
        <f t="shared" ref="G10:G11" si="0">F10*1.24</f>
        <v>323.33</v>
      </c>
      <c r="H10" s="39">
        <f t="shared" ref="H10:H11" si="1">G10*E10</f>
        <v>2919.6698999999999</v>
      </c>
    </row>
    <row r="11" spans="1:10" ht="28" x14ac:dyDescent="0.2">
      <c r="A11" s="7" t="s">
        <v>72</v>
      </c>
      <c r="B11" s="7">
        <v>93382</v>
      </c>
      <c r="C11" s="8" t="s">
        <v>41</v>
      </c>
      <c r="D11" s="7" t="s">
        <v>37</v>
      </c>
      <c r="E11" s="7">
        <v>14.7</v>
      </c>
      <c r="F11" s="9">
        <v>26.75</v>
      </c>
      <c r="G11" s="32">
        <f t="shared" si="0"/>
        <v>33.17</v>
      </c>
      <c r="H11" s="39">
        <f t="shared" si="1"/>
        <v>487.59899999999999</v>
      </c>
    </row>
    <row r="12" spans="1:10" ht="16" thickBot="1" x14ac:dyDescent="0.25">
      <c r="A12" s="46">
        <v>2</v>
      </c>
      <c r="B12" s="96" t="s">
        <v>39</v>
      </c>
      <c r="C12" s="96"/>
      <c r="D12" s="96"/>
      <c r="E12" s="96"/>
      <c r="F12" s="96"/>
      <c r="G12" s="97"/>
      <c r="H12" s="40"/>
    </row>
    <row r="13" spans="1:10" ht="43" x14ac:dyDescent="0.2">
      <c r="A13" s="21" t="s">
        <v>7</v>
      </c>
      <c r="B13" s="16">
        <v>94968</v>
      </c>
      <c r="C13" s="22" t="s">
        <v>51</v>
      </c>
      <c r="D13" s="21" t="s">
        <v>37</v>
      </c>
      <c r="E13" s="23">
        <v>3.11</v>
      </c>
      <c r="F13" s="21">
        <v>294.86</v>
      </c>
      <c r="G13" s="33">
        <f>F13*1.24</f>
        <v>365.62639999999999</v>
      </c>
      <c r="H13" s="41">
        <f>G13*E13</f>
        <v>1137.0981039999999</v>
      </c>
    </row>
    <row r="14" spans="1:10" ht="57" x14ac:dyDescent="0.2">
      <c r="A14" s="10" t="s">
        <v>8</v>
      </c>
      <c r="B14" s="7">
        <v>92775</v>
      </c>
      <c r="C14" s="11" t="s">
        <v>42</v>
      </c>
      <c r="D14" s="10" t="s">
        <v>43</v>
      </c>
      <c r="E14" s="10">
        <v>511.34</v>
      </c>
      <c r="F14" s="12">
        <v>16.25</v>
      </c>
      <c r="G14" s="34">
        <f>F14*1.24</f>
        <v>20.149999999999999</v>
      </c>
      <c r="H14" s="42">
        <f>G14*E14</f>
        <v>10303.500999999998</v>
      </c>
      <c r="J14" s="6"/>
    </row>
    <row r="15" spans="1:10" ht="57" x14ac:dyDescent="0.2">
      <c r="A15" s="10" t="s">
        <v>9</v>
      </c>
      <c r="B15" s="7">
        <v>92777</v>
      </c>
      <c r="C15" s="11" t="s">
        <v>44</v>
      </c>
      <c r="D15" s="10" t="s">
        <v>43</v>
      </c>
      <c r="E15" s="10"/>
      <c r="F15" s="12">
        <v>13.49</v>
      </c>
      <c r="G15" s="34">
        <f t="shared" ref="G15:G20" si="2">F15*1.24</f>
        <v>16.727599999999999</v>
      </c>
      <c r="H15" s="42">
        <f t="shared" ref="H15:H20" si="3">G15*E15</f>
        <v>0</v>
      </c>
    </row>
    <row r="16" spans="1:10" ht="57" x14ac:dyDescent="0.2">
      <c r="A16" s="10" t="s">
        <v>9</v>
      </c>
      <c r="B16" s="7">
        <v>92778</v>
      </c>
      <c r="C16" s="11" t="s">
        <v>45</v>
      </c>
      <c r="D16" s="10" t="s">
        <v>43</v>
      </c>
      <c r="E16" s="10">
        <v>1555.3</v>
      </c>
      <c r="F16" s="12">
        <v>11.84</v>
      </c>
      <c r="G16" s="34">
        <f t="shared" si="2"/>
        <v>14.6816</v>
      </c>
      <c r="H16" s="42">
        <f>G16*E16</f>
        <v>22834.29248</v>
      </c>
    </row>
    <row r="17" spans="1:8" ht="29" x14ac:dyDescent="0.2">
      <c r="A17" s="10" t="s">
        <v>10</v>
      </c>
      <c r="B17" s="7">
        <v>94964</v>
      </c>
      <c r="C17" s="11" t="s">
        <v>46</v>
      </c>
      <c r="D17" s="10" t="s">
        <v>37</v>
      </c>
      <c r="E17" s="10">
        <v>34.5</v>
      </c>
      <c r="F17" s="12">
        <v>364.15</v>
      </c>
      <c r="G17" s="34">
        <f t="shared" si="2"/>
        <v>451.54599999999999</v>
      </c>
      <c r="H17" s="42">
        <f t="shared" si="3"/>
        <v>15578.337</v>
      </c>
    </row>
    <row r="18" spans="1:8" ht="43" x14ac:dyDescent="0.2">
      <c r="A18" s="10"/>
      <c r="B18" s="55">
        <v>92263</v>
      </c>
      <c r="C18" s="11" t="s">
        <v>47</v>
      </c>
      <c r="D18" s="10" t="s">
        <v>48</v>
      </c>
      <c r="E18" s="10">
        <v>157.5</v>
      </c>
      <c r="F18" s="12">
        <v>119.67</v>
      </c>
      <c r="G18" s="34">
        <f t="shared" si="2"/>
        <v>148.39080000000001</v>
      </c>
      <c r="H18" s="42">
        <f t="shared" si="3"/>
        <v>23371.551000000003</v>
      </c>
    </row>
    <row r="19" spans="1:8" ht="29" x14ac:dyDescent="0.2">
      <c r="A19" s="10"/>
      <c r="B19" s="7">
        <v>92265</v>
      </c>
      <c r="C19" s="11" t="s">
        <v>49</v>
      </c>
      <c r="D19" s="10" t="s">
        <v>48</v>
      </c>
      <c r="E19" s="10">
        <v>164</v>
      </c>
      <c r="F19" s="12">
        <v>91.85</v>
      </c>
      <c r="G19" s="34">
        <f t="shared" si="2"/>
        <v>113.89399999999999</v>
      </c>
      <c r="H19" s="42">
        <f t="shared" si="3"/>
        <v>18678.615999999998</v>
      </c>
    </row>
    <row r="20" spans="1:8" ht="44" thickBot="1" x14ac:dyDescent="0.25">
      <c r="A20" s="24"/>
      <c r="B20" s="20">
        <v>96529</v>
      </c>
      <c r="C20" s="25" t="s">
        <v>50</v>
      </c>
      <c r="D20" s="24" t="s">
        <v>48</v>
      </c>
      <c r="E20" s="24">
        <v>32.4</v>
      </c>
      <c r="F20" s="26">
        <v>292.36</v>
      </c>
      <c r="G20" s="35">
        <f t="shared" si="2"/>
        <v>362.52640000000002</v>
      </c>
      <c r="H20" s="43">
        <f t="shared" si="3"/>
        <v>11745.85536</v>
      </c>
    </row>
    <row r="21" spans="1:8" ht="16" thickBot="1" x14ac:dyDescent="0.25">
      <c r="A21" s="30">
        <v>3</v>
      </c>
      <c r="B21" s="75" t="s">
        <v>52</v>
      </c>
      <c r="C21" s="75"/>
      <c r="D21" s="75"/>
      <c r="E21" s="75"/>
      <c r="F21" s="75"/>
      <c r="G21" s="76"/>
      <c r="H21" s="40"/>
    </row>
    <row r="22" spans="1:8" ht="71" x14ac:dyDescent="0.2">
      <c r="A22" s="27" t="s">
        <v>11</v>
      </c>
      <c r="B22" s="58">
        <v>87479</v>
      </c>
      <c r="C22" s="28" t="s">
        <v>53</v>
      </c>
      <c r="D22" s="27" t="s">
        <v>48</v>
      </c>
      <c r="E22" s="27">
        <v>443.14</v>
      </c>
      <c r="F22" s="29">
        <v>58.03</v>
      </c>
      <c r="G22" s="36">
        <f>F22*1.24</f>
        <v>71.9572</v>
      </c>
      <c r="H22" s="42">
        <f>G22*E22</f>
        <v>31887.113608</v>
      </c>
    </row>
    <row r="23" spans="1:8" ht="71" x14ac:dyDescent="0.2">
      <c r="A23" s="10" t="s">
        <v>12</v>
      </c>
      <c r="B23" s="7">
        <v>87335</v>
      </c>
      <c r="C23" s="11" t="s">
        <v>54</v>
      </c>
      <c r="D23" s="10" t="s">
        <v>37</v>
      </c>
      <c r="E23" s="10">
        <v>26.76</v>
      </c>
      <c r="F23" s="12">
        <v>392.12</v>
      </c>
      <c r="G23" s="34">
        <f t="shared" ref="G23:G27" si="4">F23*1.24</f>
        <v>486.22879999999998</v>
      </c>
      <c r="H23" s="42">
        <f t="shared" ref="H23:H27" si="5">G23*E23</f>
        <v>13011.482688</v>
      </c>
    </row>
    <row r="24" spans="1:8" ht="43" x14ac:dyDescent="0.2">
      <c r="A24" s="10" t="s">
        <v>13</v>
      </c>
      <c r="B24" s="7">
        <v>88411</v>
      </c>
      <c r="C24" s="11" t="s">
        <v>55</v>
      </c>
      <c r="D24" s="10" t="s">
        <v>48</v>
      </c>
      <c r="E24" s="10">
        <v>789.9</v>
      </c>
      <c r="F24" s="12">
        <v>2.29</v>
      </c>
      <c r="G24" s="34">
        <f t="shared" si="4"/>
        <v>2.8395999999999999</v>
      </c>
      <c r="H24" s="42">
        <f t="shared" si="5"/>
        <v>2243.0000399999999</v>
      </c>
    </row>
    <row r="25" spans="1:8" ht="57" x14ac:dyDescent="0.2">
      <c r="A25" s="10" t="s">
        <v>14</v>
      </c>
      <c r="B25" s="7">
        <v>88416</v>
      </c>
      <c r="C25" s="11" t="s">
        <v>56</v>
      </c>
      <c r="D25" s="10" t="s">
        <v>48</v>
      </c>
      <c r="E25" s="10">
        <v>789.9</v>
      </c>
      <c r="F25" s="12">
        <v>16.809999999999999</v>
      </c>
      <c r="G25" s="34">
        <f t="shared" si="4"/>
        <v>20.844399999999997</v>
      </c>
      <c r="H25" s="42">
        <f t="shared" si="5"/>
        <v>16464.991559999999</v>
      </c>
    </row>
    <row r="26" spans="1:8" x14ac:dyDescent="0.2">
      <c r="A26" s="10" t="s">
        <v>57</v>
      </c>
      <c r="B26" s="56" t="s">
        <v>60</v>
      </c>
      <c r="C26" s="10" t="s">
        <v>58</v>
      </c>
      <c r="D26" s="10" t="s">
        <v>31</v>
      </c>
      <c r="E26" s="10">
        <v>220</v>
      </c>
      <c r="F26" s="12">
        <v>45</v>
      </c>
      <c r="G26" s="34">
        <f t="shared" si="4"/>
        <v>55.8</v>
      </c>
      <c r="H26" s="42">
        <f t="shared" si="5"/>
        <v>12276</v>
      </c>
    </row>
    <row r="27" spans="1:8" ht="30" thickBot="1" x14ac:dyDescent="0.25">
      <c r="A27" s="24" t="s">
        <v>61</v>
      </c>
      <c r="B27" s="57" t="s">
        <v>60</v>
      </c>
      <c r="C27" s="25" t="s">
        <v>62</v>
      </c>
      <c r="D27" s="24" t="s">
        <v>59</v>
      </c>
      <c r="E27" s="24">
        <v>84.25</v>
      </c>
      <c r="F27" s="26">
        <v>537.42999999999995</v>
      </c>
      <c r="G27" s="35">
        <f t="shared" si="4"/>
        <v>666.41319999999996</v>
      </c>
      <c r="H27" s="42">
        <f t="shared" si="5"/>
        <v>56145.312099999996</v>
      </c>
    </row>
    <row r="28" spans="1:8" ht="16" thickBot="1" x14ac:dyDescent="0.25">
      <c r="A28" s="30">
        <v>4</v>
      </c>
      <c r="B28" s="75" t="s">
        <v>67</v>
      </c>
      <c r="C28" s="75"/>
      <c r="D28" s="75"/>
      <c r="E28" s="75"/>
      <c r="F28" s="75"/>
      <c r="G28" s="76"/>
      <c r="H28" s="42"/>
    </row>
    <row r="29" spans="1:8" ht="43" x14ac:dyDescent="0.2">
      <c r="A29" s="27" t="s">
        <v>15</v>
      </c>
      <c r="B29" s="16">
        <v>97607</v>
      </c>
      <c r="C29" s="28" t="s">
        <v>63</v>
      </c>
      <c r="D29" s="27" t="s">
        <v>31</v>
      </c>
      <c r="E29" s="27">
        <v>25</v>
      </c>
      <c r="F29" s="29">
        <v>75.459999999999994</v>
      </c>
      <c r="G29" s="36">
        <f>F29*1.24</f>
        <v>93.570399999999992</v>
      </c>
      <c r="H29" s="42">
        <f>G29*E29</f>
        <v>2339.2599999999998</v>
      </c>
    </row>
    <row r="30" spans="1:8" ht="57" x14ac:dyDescent="0.2">
      <c r="A30" s="10" t="s">
        <v>16</v>
      </c>
      <c r="B30" s="7">
        <v>91855</v>
      </c>
      <c r="C30" s="11" t="s">
        <v>64</v>
      </c>
      <c r="D30" s="10" t="s">
        <v>59</v>
      </c>
      <c r="E30" s="10">
        <v>550</v>
      </c>
      <c r="F30" s="12">
        <v>8.89</v>
      </c>
      <c r="G30" s="34">
        <f t="shared" ref="G30:G34" si="6">F30*1.24</f>
        <v>11.0236</v>
      </c>
      <c r="H30" s="42">
        <f t="shared" ref="H30:H34" si="7">G30*E30</f>
        <v>6062.9800000000005</v>
      </c>
    </row>
    <row r="31" spans="1:8" ht="43" x14ac:dyDescent="0.2">
      <c r="A31" s="10" t="s">
        <v>17</v>
      </c>
      <c r="B31" s="7">
        <v>91927</v>
      </c>
      <c r="C31" s="11" t="s">
        <v>65</v>
      </c>
      <c r="D31" s="10" t="s">
        <v>59</v>
      </c>
      <c r="E31" s="10">
        <f>E30*3</f>
        <v>1650</v>
      </c>
      <c r="F31" s="12">
        <v>4.53</v>
      </c>
      <c r="G31" s="34">
        <f t="shared" si="6"/>
        <v>5.6172000000000004</v>
      </c>
      <c r="H31" s="42">
        <f t="shared" si="7"/>
        <v>9268.380000000001</v>
      </c>
    </row>
    <row r="32" spans="1:8" ht="43" x14ac:dyDescent="0.2">
      <c r="A32" s="10" t="s">
        <v>18</v>
      </c>
      <c r="B32" s="56" t="s">
        <v>60</v>
      </c>
      <c r="C32" s="11" t="s">
        <v>66</v>
      </c>
      <c r="D32" s="10" t="s">
        <v>31</v>
      </c>
      <c r="E32" s="10">
        <v>1</v>
      </c>
      <c r="F32" s="12">
        <v>5240</v>
      </c>
      <c r="G32" s="34">
        <f t="shared" si="6"/>
        <v>6497.6</v>
      </c>
      <c r="H32" s="42">
        <f t="shared" si="7"/>
        <v>6497.6</v>
      </c>
    </row>
    <row r="33" spans="1:10" x14ac:dyDescent="0.2">
      <c r="A33" s="10" t="s">
        <v>19</v>
      </c>
      <c r="B33" s="56" t="s">
        <v>60</v>
      </c>
      <c r="C33" s="10"/>
      <c r="D33" s="10"/>
      <c r="E33" s="10"/>
      <c r="F33" s="12"/>
      <c r="G33" s="34">
        <f t="shared" si="6"/>
        <v>0</v>
      </c>
      <c r="H33" s="42">
        <f t="shared" si="7"/>
        <v>0</v>
      </c>
    </row>
    <row r="34" spans="1:10" ht="30" thickBot="1" x14ac:dyDescent="0.25">
      <c r="A34" s="10" t="s">
        <v>20</v>
      </c>
      <c r="B34" s="7">
        <v>90778</v>
      </c>
      <c r="C34" s="11" t="s">
        <v>68</v>
      </c>
      <c r="D34" s="10" t="s">
        <v>69</v>
      </c>
      <c r="E34" s="24">
        <v>120</v>
      </c>
      <c r="F34" s="26">
        <v>105.75</v>
      </c>
      <c r="G34" s="35">
        <f t="shared" si="6"/>
        <v>131.13</v>
      </c>
      <c r="H34" s="44">
        <f t="shared" si="7"/>
        <v>15735.599999999999</v>
      </c>
    </row>
    <row r="35" spans="1:10" ht="17" customHeight="1" x14ac:dyDescent="0.2">
      <c r="A35" s="3"/>
      <c r="B35" s="3"/>
      <c r="C35" s="3"/>
      <c r="D35" s="3"/>
      <c r="E35" s="77" t="s">
        <v>70</v>
      </c>
      <c r="F35" s="78"/>
      <c r="G35" s="81">
        <f>SUM(H8:H34)</f>
        <v>291342.13961599994</v>
      </c>
      <c r="H35" s="82"/>
    </row>
    <row r="36" spans="1:10" ht="16" thickBot="1" x14ac:dyDescent="0.25">
      <c r="A36" s="3"/>
      <c r="B36" s="3"/>
      <c r="C36" s="3"/>
      <c r="D36" s="3"/>
      <c r="E36" s="79"/>
      <c r="F36" s="80"/>
      <c r="G36" s="83"/>
      <c r="H36" s="84"/>
      <c r="J36" s="6"/>
    </row>
    <row r="37" spans="1:10" x14ac:dyDescent="0.2">
      <c r="A37" s="59" t="s">
        <v>78</v>
      </c>
      <c r="B37" s="59"/>
      <c r="C37" s="59"/>
      <c r="D37" s="59"/>
      <c r="E37" s="59"/>
      <c r="F37" s="59"/>
      <c r="G37" s="59"/>
      <c r="H37" s="59"/>
    </row>
    <row r="38" spans="1:10" x14ac:dyDescent="0.2">
      <c r="A38" s="3"/>
      <c r="B38" s="3"/>
      <c r="C38" s="3"/>
      <c r="D38" s="3"/>
      <c r="E38" s="3"/>
      <c r="F38" s="4"/>
      <c r="G38" s="4"/>
      <c r="H38" s="5"/>
    </row>
    <row r="39" spans="1:10" x14ac:dyDescent="0.2">
      <c r="A39" s="3"/>
      <c r="B39" s="3"/>
      <c r="C39" s="3"/>
      <c r="D39" s="3"/>
      <c r="E39" s="3"/>
      <c r="F39" s="3"/>
      <c r="G39" s="3"/>
      <c r="H39" s="3"/>
    </row>
    <row r="40" spans="1:10" x14ac:dyDescent="0.2">
      <c r="A40" s="3"/>
      <c r="B40" s="3"/>
      <c r="C40" s="3"/>
      <c r="D40" s="3"/>
      <c r="E40" s="3"/>
      <c r="F40" s="3"/>
      <c r="G40" s="3"/>
      <c r="H40" s="3"/>
    </row>
    <row r="41" spans="1:10" x14ac:dyDescent="0.2">
      <c r="A41" s="3"/>
      <c r="B41" s="3"/>
      <c r="C41" s="3"/>
      <c r="D41" s="3"/>
      <c r="E41" s="3"/>
      <c r="F41" s="3"/>
      <c r="G41" s="3"/>
      <c r="H41" s="3"/>
    </row>
    <row r="42" spans="1:10" x14ac:dyDescent="0.2">
      <c r="A42" s="3"/>
      <c r="B42" s="3"/>
      <c r="C42" s="3"/>
      <c r="D42" s="3"/>
      <c r="E42" s="3"/>
      <c r="F42" s="3"/>
      <c r="G42" s="3"/>
      <c r="H42" s="3"/>
    </row>
    <row r="43" spans="1:10" x14ac:dyDescent="0.2">
      <c r="A43" s="3"/>
      <c r="B43" s="3"/>
      <c r="C43" s="3"/>
      <c r="D43" s="3"/>
      <c r="E43" s="3"/>
      <c r="F43" s="3"/>
      <c r="G43" s="3"/>
      <c r="H43" s="3"/>
    </row>
    <row r="44" spans="1:10" x14ac:dyDescent="0.2">
      <c r="A44" s="3"/>
      <c r="B44" s="3"/>
      <c r="C44" s="3"/>
      <c r="D44" s="3"/>
      <c r="E44" s="3"/>
      <c r="F44" s="3"/>
      <c r="G44" s="3"/>
      <c r="H44" s="3"/>
    </row>
  </sheetData>
  <mergeCells count="14">
    <mergeCell ref="A1:H1"/>
    <mergeCell ref="A2:H2"/>
    <mergeCell ref="G3:H3"/>
    <mergeCell ref="G4:H4"/>
    <mergeCell ref="E3:F4"/>
    <mergeCell ref="G5:H5"/>
    <mergeCell ref="A37:H37"/>
    <mergeCell ref="B28:G28"/>
    <mergeCell ref="E35:F36"/>
    <mergeCell ref="G35:H36"/>
    <mergeCell ref="E5:F5"/>
    <mergeCell ref="B21:G21"/>
    <mergeCell ref="B12:G12"/>
    <mergeCell ref="B7:G7"/>
  </mergeCells>
  <pageMargins left="0.511811024" right="0.511811024" top="0.78740157499999996" bottom="0.78740157499999996" header="0.31496062000000002" footer="0.31496062000000002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2020-12-04T10:56:24Z</cp:lastPrinted>
  <dcterms:created xsi:type="dcterms:W3CDTF">2015-06-05T18:19:34Z</dcterms:created>
  <dcterms:modified xsi:type="dcterms:W3CDTF">2021-01-06T13:20:41Z</dcterms:modified>
</cp:coreProperties>
</file>